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7309"/>
  <workbookPr/>
  <mc:AlternateContent xmlns:mc="http://schemas.openxmlformats.org/markup-compatibility/2006">
    <mc:Choice Requires="x15">
      <x15ac:absPath xmlns:x15ac="http://schemas.microsoft.com/office/spreadsheetml/2010/11/ac" url="/Users/jmg49/Dropbox/Brown/"/>
    </mc:Choice>
  </mc:AlternateContent>
  <bookViews>
    <workbookView xWindow="80" yWindow="460" windowWidth="28720" windowHeight="17540"/>
  </bookViews>
  <sheets>
    <sheet name="Sheet1" sheetId="1" r:id="rId1"/>
    <sheet name="Sheet2" sheetId="2" r:id="rId2"/>
    <sheet name="Sheet3" sheetId="3" r:id="rId3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1" i="1" l="1"/>
  <c r="L12" i="1"/>
  <c r="J11" i="1"/>
  <c r="K11" i="1"/>
  <c r="J12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L28" i="1"/>
  <c r="L29" i="1"/>
  <c r="K31" i="1"/>
  <c r="K32" i="1"/>
  <c r="K33" i="1"/>
  <c r="K34" i="1"/>
  <c r="K35" i="1"/>
  <c r="R35" i="1"/>
  <c r="R34" i="1"/>
  <c r="R33" i="1"/>
  <c r="R32" i="1"/>
  <c r="R31" i="1"/>
  <c r="J28" i="1"/>
  <c r="J8" i="1"/>
  <c r="R12" i="1"/>
  <c r="R11" i="1"/>
  <c r="K28" i="1"/>
  <c r="K29" i="1"/>
  <c r="K27" i="1"/>
  <c r="R27" i="1"/>
  <c r="S27" i="1"/>
  <c r="K26" i="1"/>
  <c r="R26" i="1"/>
  <c r="S26" i="1"/>
  <c r="P12" i="1"/>
  <c r="O12" i="1"/>
  <c r="N12" i="1"/>
  <c r="P11" i="1"/>
  <c r="O11" i="1"/>
  <c r="N11" i="1"/>
  <c r="E28" i="1"/>
  <c r="E27" i="1"/>
  <c r="S35" i="1"/>
  <c r="S34" i="1"/>
  <c r="S33" i="1"/>
  <c r="S32" i="1"/>
  <c r="S31" i="1"/>
  <c r="E26" i="1"/>
  <c r="R25" i="1"/>
  <c r="S25" i="1"/>
  <c r="E25" i="1"/>
  <c r="R24" i="1"/>
  <c r="S24" i="1"/>
  <c r="E24" i="1"/>
  <c r="R23" i="1"/>
  <c r="S23" i="1"/>
  <c r="E23" i="1"/>
  <c r="R22" i="1"/>
  <c r="S22" i="1"/>
  <c r="E22" i="1"/>
  <c r="R21" i="1"/>
  <c r="S21" i="1"/>
  <c r="E21" i="1"/>
  <c r="R20" i="1"/>
  <c r="S20" i="1"/>
  <c r="E20" i="1"/>
  <c r="R19" i="1"/>
  <c r="S19" i="1"/>
  <c r="E19" i="1"/>
  <c r="R18" i="1"/>
  <c r="S18" i="1"/>
  <c r="E18" i="1"/>
  <c r="R17" i="1"/>
  <c r="S17" i="1"/>
  <c r="E17" i="1"/>
  <c r="R16" i="1"/>
  <c r="S16" i="1"/>
  <c r="E16" i="1"/>
  <c r="R15" i="1"/>
  <c r="S15" i="1"/>
  <c r="E15" i="1"/>
  <c r="R14" i="1"/>
  <c r="S14" i="1"/>
  <c r="E14" i="1"/>
  <c r="R13" i="1"/>
  <c r="S13" i="1"/>
  <c r="E13" i="1"/>
  <c r="S12" i="1"/>
  <c r="E12" i="1"/>
  <c r="S11" i="1"/>
  <c r="E11" i="1"/>
  <c r="J10" i="1"/>
</calcChain>
</file>

<file path=xl/sharedStrings.xml><?xml version="1.0" encoding="utf-8"?>
<sst xmlns="http://schemas.openxmlformats.org/spreadsheetml/2006/main" count="65" uniqueCount="50">
  <si>
    <t>Fixed effects:</t>
  </si>
  <si>
    <t>Estimate</t>
  </si>
  <si>
    <t>(Intercept)</t>
  </si>
  <si>
    <t>.</t>
  </si>
  <si>
    <t>chambergop</t>
  </si>
  <si>
    <t>*</t>
  </si>
  <si>
    <t>bill_appropriation</t>
  </si>
  <si>
    <t>***</t>
  </si>
  <si>
    <t>bill_fiscal</t>
  </si>
  <si>
    <t>bill_nomination</t>
  </si>
  <si>
    <t>gop</t>
  </si>
  <si>
    <t>inmajority</t>
  </si>
  <si>
    <t>bysponsor</t>
  </si>
  <si>
    <t>**</t>
  </si>
  <si>
    <t>OR</t>
  </si>
  <si>
    <t>Baseline</t>
  </si>
  <si>
    <t>D2sd</t>
  </si>
  <si>
    <t>SD</t>
  </si>
  <si>
    <t>After Change</t>
  </si>
  <si>
    <t>Vote</t>
  </si>
  <si>
    <t>Bill</t>
  </si>
  <si>
    <t>Legislator</t>
  </si>
  <si>
    <t>Chamber</t>
  </si>
  <si>
    <t>State</t>
  </si>
  <si>
    <t>Calculated Odds Ratios</t>
  </si>
  <si>
    <t>of change</t>
  </si>
  <si>
    <t>This picks up one interaction term</t>
  </si>
  <si>
    <t>This picks up the other interaction term</t>
  </si>
  <si>
    <t>% change in odds</t>
  </si>
  <si>
    <t>log(session + 1)</t>
  </si>
  <si>
    <t>log(bills_sponsored + 1)</t>
  </si>
  <si>
    <t>log(votesheldtoday + 1)</t>
  </si>
  <si>
    <t>mmd_ffa</t>
  </si>
  <si>
    <t>log(session + 1):log(bills_sponsored + 1)</t>
  </si>
  <si>
    <t>chambersize100</t>
  </si>
  <si>
    <t>vote_in_origin10</t>
  </si>
  <si>
    <t>margin_abs_pro</t>
  </si>
  <si>
    <t>electionpercent100</t>
  </si>
  <si>
    <t>Base Prob.</t>
  </si>
  <si>
    <t>median</t>
  </si>
  <si>
    <t>10th</t>
  </si>
  <si>
    <t>90th</t>
  </si>
  <si>
    <t>mustvotealways</t>
  </si>
  <si>
    <t>mayabstainalways</t>
  </si>
  <si>
    <t>"Why do Legislators Skip Votes? Position Taking versus Policy Influence"</t>
  </si>
  <si>
    <t>Political Behavior</t>
  </si>
  <si>
    <t>Adam R. Brown and Jay Goodliffe</t>
  </si>
  <si>
    <t>Table 2</t>
  </si>
  <si>
    <t>SUBSTANTIVE EFFECTS</t>
  </si>
  <si>
    <t>Random effects: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</si>
</sst>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tabSelected="1" topLeftCell="A3" zoomScale="122" workbookViewId="0">
      <selection activeCell="L15" sqref="L15"/>
    </sheetView>
  </sheetViews>
  <sheetFormatPr baseColWidth="10" defaultColWidth="8.83203125" defaultRowHeight="15" x14ac:dyDescent="0.2"/>
  <cols>
    <col min="1" max="1" width="35.6640625" customWidth="1"/>
    <col min="3" max="7" width="0" hidden="1" customWidth="1"/>
    <col min="8" max="8" width="9.83203125" customWidth="1"/>
  </cols>
  <sheetData>
    <row r="1" spans="1:19" x14ac:dyDescent="0.2">
      <c r="A1" t="s">
        <v>48</v>
      </c>
    </row>
    <row r="2" spans="1:19" x14ac:dyDescent="0.2">
      <c r="A2" t="s">
        <v>47</v>
      </c>
    </row>
    <row r="3" spans="1:19" x14ac:dyDescent="0.2">
      <c r="A3" t="s">
        <v>46</v>
      </c>
    </row>
    <row r="4" spans="1:19" x14ac:dyDescent="0.2">
      <c r="A4" t="s">
        <v>44</v>
      </c>
    </row>
    <row r="5" spans="1:19" x14ac:dyDescent="0.2">
      <c r="A5" t="s">
        <v>45</v>
      </c>
    </row>
    <row r="8" spans="1:19" x14ac:dyDescent="0.2">
      <c r="A8" t="s">
        <v>0</v>
      </c>
      <c r="I8" t="s">
        <v>38</v>
      </c>
      <c r="J8">
        <f>1/(1+EXP(-($B10+$B11*J11+$B12*J12+$B13*J13+$B14*J14+$B15*J15+$B16*J16+$B17*J17+$B18*J18+$B19*J19+$B20*J20+$B21*J21+$B22*J22+$B23*J23+$B24*J24+$B25*J25+$B26*J28)))</f>
        <v>3.469225367141229E-4</v>
      </c>
      <c r="R8" t="s">
        <v>24</v>
      </c>
      <c r="S8" t="s">
        <v>28</v>
      </c>
    </row>
    <row r="9" spans="1:19" x14ac:dyDescent="0.2">
      <c r="B9" t="s">
        <v>1</v>
      </c>
      <c r="E9" t="s">
        <v>14</v>
      </c>
      <c r="H9" t="s">
        <v>17</v>
      </c>
      <c r="J9" t="s">
        <v>15</v>
      </c>
      <c r="K9" t="s">
        <v>16</v>
      </c>
      <c r="L9" t="s">
        <v>18</v>
      </c>
      <c r="N9">
        <v>44</v>
      </c>
      <c r="O9">
        <v>100</v>
      </c>
      <c r="P9">
        <v>261</v>
      </c>
      <c r="R9" t="s">
        <v>25</v>
      </c>
    </row>
    <row r="10" spans="1:19" x14ac:dyDescent="0.2">
      <c r="A10" t="s">
        <v>2</v>
      </c>
      <c r="B10">
        <v>-3.3105690000000001</v>
      </c>
      <c r="C10" t="s">
        <v>7</v>
      </c>
      <c r="J10">
        <f>EXP(J11)-1</f>
        <v>53.000000000000007</v>
      </c>
      <c r="N10" t="s">
        <v>40</v>
      </c>
      <c r="O10" t="s">
        <v>39</v>
      </c>
      <c r="P10" t="s">
        <v>41</v>
      </c>
    </row>
    <row r="11" spans="1:19" x14ac:dyDescent="0.2">
      <c r="A11" t="s">
        <v>29</v>
      </c>
      <c r="B11">
        <v>-0.21235100000000001</v>
      </c>
      <c r="C11" t="s">
        <v>3</v>
      </c>
      <c r="E11">
        <f>EXP(B11)</f>
        <v>0.80868080078445392</v>
      </c>
      <c r="H11">
        <v>0.6650857</v>
      </c>
      <c r="I11">
        <v>53</v>
      </c>
      <c r="J11">
        <f>LN(I11+1)</f>
        <v>3.9889840465642745</v>
      </c>
      <c r="K11">
        <f>2*H11</f>
        <v>1.3301714</v>
      </c>
      <c r="L11">
        <f>J11+K11</f>
        <v>5.3191554465642747</v>
      </c>
      <c r="N11">
        <f>LN(N9+1)</f>
        <v>3.8066624897703196</v>
      </c>
      <c r="O11">
        <f>LN(O9+1)</f>
        <v>4.6151205168412597</v>
      </c>
      <c r="P11">
        <f>LN(P9+1)</f>
        <v>5.5683445037610966</v>
      </c>
      <c r="R11">
        <f>EXP((B11+B28*J12)*K11)</f>
        <v>0.37064791789911034</v>
      </c>
      <c r="S11">
        <f t="shared" ref="S11:S13" si="0">100*(R11-1)</f>
        <v>-62.935208210088966</v>
      </c>
    </row>
    <row r="12" spans="1:19" x14ac:dyDescent="0.2">
      <c r="A12" t="s">
        <v>30</v>
      </c>
      <c r="B12">
        <v>0.67090799999999995</v>
      </c>
      <c r="C12" t="s">
        <v>7</v>
      </c>
      <c r="E12">
        <f>EXP(B12)</f>
        <v>1.9560125739661194</v>
      </c>
      <c r="H12">
        <v>1.0768200000000001</v>
      </c>
      <c r="I12">
        <v>23</v>
      </c>
      <c r="J12">
        <f>LN(I12+1)</f>
        <v>3.1780538303479458</v>
      </c>
      <c r="K12">
        <f t="shared" ref="K12:K24" si="1">2*H12</f>
        <v>2.1536400000000002</v>
      </c>
      <c r="L12">
        <f t="shared" ref="L12:L25" si="2">J12+K12</f>
        <v>5.3316938303479464</v>
      </c>
      <c r="N12">
        <f>LN(N13+1)</f>
        <v>0</v>
      </c>
      <c r="O12">
        <f>LN(O13+1)</f>
        <v>1.791759469228055</v>
      </c>
      <c r="P12">
        <f>LN(P13+1)</f>
        <v>3.1780538303479458</v>
      </c>
      <c r="R12">
        <f>EXP((B12+B28*J11)*K12)</f>
        <v>1.0019536908660549</v>
      </c>
      <c r="S12">
        <f t="shared" si="0"/>
        <v>0.19536908660549024</v>
      </c>
    </row>
    <row r="13" spans="1:19" x14ac:dyDescent="0.2">
      <c r="A13" t="s">
        <v>34</v>
      </c>
      <c r="B13">
        <v>0.69581499999999996</v>
      </c>
      <c r="C13" t="s">
        <v>7</v>
      </c>
      <c r="E13">
        <f>EXP(B13)</f>
        <v>2.0053427624740863</v>
      </c>
      <c r="H13">
        <v>0.54855299999999996</v>
      </c>
      <c r="J13">
        <v>0</v>
      </c>
      <c r="K13">
        <f t="shared" si="1"/>
        <v>1.0971059999999999</v>
      </c>
      <c r="N13">
        <v>0</v>
      </c>
      <c r="O13">
        <v>5</v>
      </c>
      <c r="P13">
        <v>23</v>
      </c>
      <c r="R13">
        <f>EXP(K13*B13)</f>
        <v>2.145521854046768</v>
      </c>
      <c r="S13">
        <f t="shared" si="0"/>
        <v>114.55218540467681</v>
      </c>
    </row>
    <row r="14" spans="1:19" x14ac:dyDescent="0.2">
      <c r="A14" t="s">
        <v>31</v>
      </c>
      <c r="B14">
        <v>-6.2686000000000006E-2</v>
      </c>
      <c r="C14" t="s">
        <v>7</v>
      </c>
      <c r="E14">
        <f>EXP(B14)</f>
        <v>0.93923834823275221</v>
      </c>
      <c r="H14">
        <v>0.88909769999999999</v>
      </c>
      <c r="J14">
        <v>1</v>
      </c>
      <c r="K14">
        <f t="shared" si="1"/>
        <v>1.7781954</v>
      </c>
      <c r="R14">
        <f>EXP(K14*B14)</f>
        <v>0.89452005418932601</v>
      </c>
      <c r="S14">
        <f>100*(R14-1)</f>
        <v>-10.5479945810674</v>
      </c>
    </row>
    <row r="15" spans="1:19" x14ac:dyDescent="0.2">
      <c r="A15" t="s">
        <v>4</v>
      </c>
      <c r="B15">
        <v>-0.62137200000000004</v>
      </c>
      <c r="C15" t="s">
        <v>5</v>
      </c>
      <c r="E15">
        <f>EXP(B15)</f>
        <v>0.5372068839038231</v>
      </c>
      <c r="H15">
        <v>0.47821079999999999</v>
      </c>
      <c r="J15">
        <v>0</v>
      </c>
      <c r="K15">
        <f t="shared" si="1"/>
        <v>0.95642159999999998</v>
      </c>
      <c r="R15">
        <f>EXP(K15*B15)</f>
        <v>0.55195232596777888</v>
      </c>
      <c r="S15">
        <f t="shared" ref="S15" si="3">100*(R15-1)</f>
        <v>-44.804767403222115</v>
      </c>
    </row>
    <row r="16" spans="1:19" x14ac:dyDescent="0.2">
      <c r="A16" t="s">
        <v>42</v>
      </c>
      <c r="B16">
        <v>1.1650160000000001</v>
      </c>
      <c r="C16" t="s">
        <v>5</v>
      </c>
      <c r="E16">
        <f>EXP(B16)</f>
        <v>3.2059741783793063</v>
      </c>
      <c r="H16">
        <v>0.36693199999999998</v>
      </c>
      <c r="J16">
        <v>0</v>
      </c>
      <c r="K16">
        <f t="shared" si="1"/>
        <v>0.73386399999999996</v>
      </c>
      <c r="R16">
        <f>EXP(K16*B16)</f>
        <v>2.3512880910073863</v>
      </c>
      <c r="S16">
        <f>100*(R16-1)</f>
        <v>135.12880910073864</v>
      </c>
    </row>
    <row r="17" spans="1:19" x14ac:dyDescent="0.2">
      <c r="A17" t="s">
        <v>43</v>
      </c>
      <c r="B17">
        <v>1.2520469999999999</v>
      </c>
      <c r="C17" t="s">
        <v>13</v>
      </c>
      <c r="E17">
        <f>EXP(B17)</f>
        <v>3.4974950071212101</v>
      </c>
      <c r="H17">
        <v>0.33067619999999998</v>
      </c>
      <c r="J17">
        <v>0</v>
      </c>
      <c r="K17">
        <f t="shared" si="1"/>
        <v>0.66135239999999995</v>
      </c>
      <c r="R17">
        <f>EXP(K17*B17)</f>
        <v>2.2888380530102888</v>
      </c>
      <c r="S17">
        <f t="shared" ref="S17:S18" si="4">100*(R17-1)</f>
        <v>128.88380530102887</v>
      </c>
    </row>
    <row r="18" spans="1:19" x14ac:dyDescent="0.2">
      <c r="A18" t="s">
        <v>6</v>
      </c>
      <c r="B18">
        <v>0.33581800000000001</v>
      </c>
      <c r="C18" t="s">
        <v>7</v>
      </c>
      <c r="E18">
        <f>EXP(B18)</f>
        <v>1.3990843682828618</v>
      </c>
      <c r="H18">
        <v>7.734568E-2</v>
      </c>
      <c r="J18">
        <v>0.89830505000000005</v>
      </c>
      <c r="K18">
        <f t="shared" si="1"/>
        <v>0.15469136</v>
      </c>
      <c r="R18">
        <f>EXP(K18*B18)</f>
        <v>1.0533211191633467</v>
      </c>
      <c r="S18">
        <f t="shared" si="4"/>
        <v>5.3321119163346697</v>
      </c>
    </row>
    <row r="19" spans="1:19" x14ac:dyDescent="0.2">
      <c r="A19" t="s">
        <v>8</v>
      </c>
      <c r="B19">
        <v>-0.29111700000000001</v>
      </c>
      <c r="C19" t="s">
        <v>7</v>
      </c>
      <c r="E19">
        <f>EXP(B19)</f>
        <v>0.74742822379993445</v>
      </c>
      <c r="H19">
        <v>0.21228639999999999</v>
      </c>
      <c r="J19">
        <v>0</v>
      </c>
      <c r="K19">
        <f t="shared" si="1"/>
        <v>0.42457279999999997</v>
      </c>
      <c r="R19">
        <f>EXP(K19*B19)</f>
        <v>0.88373294551619019</v>
      </c>
      <c r="S19">
        <f>100*(R19-1)</f>
        <v>-11.626705448380982</v>
      </c>
    </row>
    <row r="20" spans="1:19" x14ac:dyDescent="0.2">
      <c r="A20" t="s">
        <v>9</v>
      </c>
      <c r="B20">
        <v>0.75316399999999994</v>
      </c>
      <c r="C20" t="s">
        <v>7</v>
      </c>
      <c r="E20">
        <f>EXP(B20)</f>
        <v>2.1237088123833927</v>
      </c>
      <c r="H20">
        <v>5.5188130000000002E-2</v>
      </c>
      <c r="J20">
        <v>0</v>
      </c>
      <c r="K20">
        <f t="shared" si="1"/>
        <v>0.11037626</v>
      </c>
      <c r="R20">
        <f>EXP(K20*B20)</f>
        <v>1.0866846172183251</v>
      </c>
      <c r="S20">
        <f t="shared" ref="S20:S25" si="5">100*(R20-1)</f>
        <v>8.6684617218325108</v>
      </c>
    </row>
    <row r="21" spans="1:19" x14ac:dyDescent="0.2">
      <c r="A21" t="s">
        <v>37</v>
      </c>
      <c r="B21">
        <v>0.69925400000000004</v>
      </c>
      <c r="C21" t="s">
        <v>7</v>
      </c>
      <c r="E21">
        <f>EXP(B21)</f>
        <v>2.012251008154192</v>
      </c>
      <c r="H21">
        <v>0.2260431</v>
      </c>
      <c r="J21">
        <v>0</v>
      </c>
      <c r="K21">
        <f t="shared" si="1"/>
        <v>0.45208619999999999</v>
      </c>
      <c r="R21">
        <f>EXP(K21*B21)</f>
        <v>1.3717990913360532</v>
      </c>
      <c r="S21">
        <f t="shared" si="5"/>
        <v>37.179909133605314</v>
      </c>
    </row>
    <row r="22" spans="1:19" x14ac:dyDescent="0.2">
      <c r="A22" t="s">
        <v>36</v>
      </c>
      <c r="B22">
        <v>-0.62170099999999995</v>
      </c>
      <c r="C22" t="s">
        <v>7</v>
      </c>
      <c r="E22">
        <f>EXP(B22)</f>
        <v>0.53703017190973579</v>
      </c>
      <c r="H22">
        <v>0.3060775</v>
      </c>
      <c r="I22">
        <v>29</v>
      </c>
      <c r="J22">
        <v>3.4011969999999998</v>
      </c>
      <c r="K22">
        <f t="shared" si="1"/>
        <v>0.612155</v>
      </c>
      <c r="R22">
        <f>EXP(K22*B22)</f>
        <v>0.68346667824827279</v>
      </c>
      <c r="S22">
        <f t="shared" si="5"/>
        <v>-31.653332175172721</v>
      </c>
    </row>
    <row r="23" spans="1:19" x14ac:dyDescent="0.2">
      <c r="A23" t="s">
        <v>32</v>
      </c>
      <c r="B23">
        <v>0.42990699999999998</v>
      </c>
      <c r="C23" t="s">
        <v>5</v>
      </c>
      <c r="E23">
        <f>EXP(B23)</f>
        <v>1.5371145652462554</v>
      </c>
      <c r="H23">
        <v>0.27177109999999999</v>
      </c>
      <c r="J23">
        <v>0</v>
      </c>
      <c r="K23">
        <f t="shared" si="1"/>
        <v>0.54354219999999998</v>
      </c>
      <c r="R23">
        <f>EXP(K23*B23)</f>
        <v>1.2632308383930848</v>
      </c>
      <c r="S23">
        <f t="shared" si="5"/>
        <v>26.323083839308481</v>
      </c>
    </row>
    <row r="24" spans="1:19" x14ac:dyDescent="0.2">
      <c r="A24" t="s">
        <v>35</v>
      </c>
      <c r="B24">
        <v>-0.73207</v>
      </c>
      <c r="C24" t="s">
        <v>7</v>
      </c>
      <c r="E24">
        <f>EXP(B24)</f>
        <v>0.48091247023459854</v>
      </c>
      <c r="H24">
        <v>4.6897220000000003E-2</v>
      </c>
      <c r="J24">
        <v>0.68038670000000001</v>
      </c>
      <c r="K24">
        <f t="shared" si="1"/>
        <v>9.3794440000000007E-2</v>
      </c>
      <c r="R24">
        <f>EXP(K24*B24)</f>
        <v>0.93364024119224798</v>
      </c>
      <c r="S24">
        <f t="shared" si="5"/>
        <v>-6.6359758807752023</v>
      </c>
    </row>
    <row r="25" spans="1:19" x14ac:dyDescent="0.2">
      <c r="A25" t="s">
        <v>10</v>
      </c>
      <c r="B25">
        <v>-0.2351</v>
      </c>
      <c r="C25" t="s">
        <v>7</v>
      </c>
      <c r="E25">
        <f>EXP(B25)</f>
        <v>0.79049179649649515</v>
      </c>
      <c r="H25">
        <v>0.49929230000000002</v>
      </c>
      <c r="J25">
        <v>0</v>
      </c>
      <c r="K25">
        <f>2*H25</f>
        <v>0.99858460000000004</v>
      </c>
      <c r="R25">
        <f>EXP(K25*B25)</f>
        <v>0.79075488474382882</v>
      </c>
      <c r="S25">
        <f t="shared" si="5"/>
        <v>-20.924511525617117</v>
      </c>
    </row>
    <row r="26" spans="1:19" x14ac:dyDescent="0.2">
      <c r="A26" t="s">
        <v>11</v>
      </c>
      <c r="B26">
        <v>-0.28136899999999998</v>
      </c>
      <c r="C26" t="s">
        <v>7</v>
      </c>
      <c r="E26">
        <f>EXP(B26)</f>
        <v>0.75474978142080051</v>
      </c>
      <c r="H26">
        <v>0.48500939999999998</v>
      </c>
      <c r="K26">
        <f t="shared" ref="K26:K27" si="6">2*H26</f>
        <v>0.97001879999999996</v>
      </c>
      <c r="R26">
        <f>EXP(K26*B26)</f>
        <v>0.76114361530243113</v>
      </c>
      <c r="S26">
        <f t="shared" ref="S26:S27" si="7">100*(R26-1)</f>
        <v>-23.885638469756888</v>
      </c>
    </row>
    <row r="27" spans="1:19" x14ac:dyDescent="0.2">
      <c r="A27" t="s">
        <v>12</v>
      </c>
      <c r="B27">
        <v>-0.66045900000000002</v>
      </c>
      <c r="C27" t="s">
        <v>7</v>
      </c>
      <c r="E27">
        <f>EXP(B27)</f>
        <v>0.51661415416621637</v>
      </c>
      <c r="H27">
        <v>0.1332721</v>
      </c>
      <c r="K27">
        <f t="shared" si="6"/>
        <v>0.26654420000000001</v>
      </c>
      <c r="R27">
        <f>EXP(K27*B27)</f>
        <v>0.83858316817352696</v>
      </c>
      <c r="S27">
        <f t="shared" si="7"/>
        <v>-16.141683182647306</v>
      </c>
    </row>
    <row r="28" spans="1:19" x14ac:dyDescent="0.2">
      <c r="A28" t="s">
        <v>33</v>
      </c>
      <c r="B28">
        <v>-0.167963</v>
      </c>
      <c r="C28" t="s">
        <v>7</v>
      </c>
      <c r="E28">
        <f>EXP(B28)</f>
        <v>0.84538511335519395</v>
      </c>
      <c r="J28">
        <f>J11*J12</f>
        <v>12.677206028380441</v>
      </c>
      <c r="K28">
        <f>L28-J28</f>
        <v>8.5908356020426861</v>
      </c>
      <c r="L28">
        <f>L12*J11</f>
        <v>21.268041630423127</v>
      </c>
      <c r="M28" t="s">
        <v>26</v>
      </c>
    </row>
    <row r="29" spans="1:19" x14ac:dyDescent="0.2">
      <c r="K29">
        <f>L29-J28</f>
        <v>4.2273563127892917</v>
      </c>
      <c r="L29">
        <f>J12*L11</f>
        <v>16.904562341169733</v>
      </c>
      <c r="M29" t="s">
        <v>27</v>
      </c>
    </row>
    <row r="31" spans="1:19" x14ac:dyDescent="0.2">
      <c r="A31" t="s">
        <v>49</v>
      </c>
      <c r="H31">
        <v>0.57220000000000004</v>
      </c>
      <c r="I31" t="s">
        <v>19</v>
      </c>
      <c r="J31">
        <v>0</v>
      </c>
      <c r="K31">
        <f>2*H31</f>
        <v>1.1444000000000001</v>
      </c>
      <c r="L31" s="1"/>
      <c r="R31">
        <f>EXP(K31)</f>
        <v>3.1405564575513969</v>
      </c>
      <c r="S31">
        <f t="shared" ref="S31:S35" si="8">100*(R31-1)</f>
        <v>214.05564575513969</v>
      </c>
    </row>
    <row r="32" spans="1:19" x14ac:dyDescent="0.2">
      <c r="H32">
        <v>0.4163</v>
      </c>
      <c r="I32" t="s">
        <v>20</v>
      </c>
      <c r="J32">
        <v>0</v>
      </c>
      <c r="K32">
        <f>2*H32</f>
        <v>0.83260000000000001</v>
      </c>
      <c r="L32" s="1"/>
      <c r="R32">
        <f t="shared" ref="R32:R35" si="9">EXP(K32)</f>
        <v>2.2992891271284757</v>
      </c>
      <c r="S32">
        <f t="shared" si="8"/>
        <v>129.92891271284756</v>
      </c>
    </row>
    <row r="33" spans="8:19" x14ac:dyDescent="0.2">
      <c r="H33">
        <v>1.4114</v>
      </c>
      <c r="I33" t="s">
        <v>21</v>
      </c>
      <c r="J33">
        <v>0</v>
      </c>
      <c r="K33">
        <f>2*H33</f>
        <v>2.8228</v>
      </c>
      <c r="L33" s="1"/>
      <c r="R33">
        <f t="shared" si="9"/>
        <v>16.823891680700395</v>
      </c>
      <c r="S33">
        <f t="shared" si="8"/>
        <v>1582.3891680700394</v>
      </c>
    </row>
    <row r="34" spans="8:19" x14ac:dyDescent="0.2">
      <c r="H34">
        <v>0.78049999999999997</v>
      </c>
      <c r="I34" t="s">
        <v>22</v>
      </c>
      <c r="J34">
        <v>0</v>
      </c>
      <c r="K34">
        <f>2*H34</f>
        <v>1.5609999999999999</v>
      </c>
      <c r="L34" s="1"/>
      <c r="R34">
        <f t="shared" si="9"/>
        <v>4.7635824465869492</v>
      </c>
      <c r="S34">
        <f t="shared" si="8"/>
        <v>376.3582446586949</v>
      </c>
    </row>
    <row r="35" spans="8:19" x14ac:dyDescent="0.2">
      <c r="H35">
        <v>0.84989999999999999</v>
      </c>
      <c r="I35" t="s">
        <v>23</v>
      </c>
      <c r="J35">
        <v>0</v>
      </c>
      <c r="K35">
        <f>2*H35</f>
        <v>1.6998</v>
      </c>
      <c r="L35" s="1"/>
      <c r="R35">
        <f t="shared" si="9"/>
        <v>5.4728527117205035</v>
      </c>
      <c r="S35">
        <f t="shared" si="8"/>
        <v>447.28527117205033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Brigham Young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</dc:creator>
  <cp:lastModifiedBy>Jay Goodliffe</cp:lastModifiedBy>
  <dcterms:created xsi:type="dcterms:W3CDTF">2013-11-05T18:46:37Z</dcterms:created>
  <dcterms:modified xsi:type="dcterms:W3CDTF">2016-08-25T17:02:30Z</dcterms:modified>
</cp:coreProperties>
</file>